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Общий до 150 " sheetId="1" r:id="rId1"/>
    <sheet name="Общий до 150  (подготовка и ТУ)" sheetId="2" r:id="rId2"/>
    <sheet name="Общий до 150  (проверка)" sheetId="3" r:id="rId3"/>
  </sheets>
  <definedNames>
    <definedName name="_xlnm.Print_Area" localSheetId="1">'Общий до 150  (подготовка и ТУ)'!$A$1:$G$34</definedName>
    <definedName name="_xlnm.Print_Area" localSheetId="2">'Общий до 150  (проверка)'!$A$1:$G$33</definedName>
  </definedNames>
  <calcPr calcId="125725"/>
</workbook>
</file>

<file path=xl/calcChain.xml><?xml version="1.0" encoding="utf-8"?>
<calcChain xmlns="http://schemas.openxmlformats.org/spreadsheetml/2006/main">
  <c r="D13" i="3"/>
  <c r="C21"/>
  <c r="C20"/>
  <c r="C19"/>
  <c r="C18"/>
  <c r="C16"/>
  <c r="C14"/>
  <c r="C11"/>
  <c r="C10"/>
  <c r="C9"/>
  <c r="C8"/>
  <c r="C20" i="2"/>
  <c r="C19"/>
  <c r="C18"/>
  <c r="C16"/>
  <c r="C14"/>
  <c r="C11"/>
  <c r="C10"/>
  <c r="C9"/>
  <c r="C8"/>
  <c r="C21"/>
  <c r="C20" i="1"/>
  <c r="C15" s="1"/>
  <c r="C12" s="1"/>
  <c r="C8"/>
  <c r="D7"/>
  <c r="C15" i="3" l="1"/>
  <c r="C12" s="1"/>
  <c r="C7" s="1"/>
  <c r="C15" i="2"/>
  <c r="C12" s="1"/>
  <c r="C7" s="1"/>
  <c r="C7" i="1"/>
  <c r="C19"/>
  <c r="C18"/>
  <c r="C16"/>
  <c r="C14"/>
  <c r="C11"/>
  <c r="C10"/>
  <c r="C9"/>
  <c r="D8" i="3"/>
  <c r="C21" i="1"/>
  <c r="D21" i="3"/>
  <c r="D20"/>
  <c r="D19"/>
  <c r="D18"/>
  <c r="D16"/>
  <c r="D15" s="1"/>
  <c r="D12" s="1"/>
  <c r="D7" s="1"/>
  <c r="D14"/>
  <c r="D11"/>
  <c r="D10"/>
  <c r="D20" i="2"/>
  <c r="D19"/>
  <c r="D18"/>
  <c r="D16"/>
  <c r="D14"/>
  <c r="D13"/>
  <c r="D11"/>
  <c r="D10"/>
  <c r="D8"/>
  <c r="D21"/>
  <c r="D20" i="1"/>
  <c r="D8"/>
  <c r="D19"/>
  <c r="D18"/>
  <c r="D16"/>
  <c r="D14"/>
  <c r="D10"/>
  <c r="D21"/>
  <c r="D15" i="2" l="1"/>
  <c r="D12" s="1"/>
  <c r="D7" s="1"/>
  <c r="D15" i="1"/>
  <c r="D12" s="1"/>
  <c r="E20" l="1"/>
  <c r="E19"/>
  <c r="E18"/>
  <c r="E17"/>
  <c r="E16"/>
  <c r="E14"/>
  <c r="E13"/>
  <c r="E10"/>
  <c r="E8"/>
  <c r="E21"/>
  <c r="E15" l="1"/>
  <c r="E12" s="1"/>
  <c r="E7" s="1"/>
  <c r="F20" l="1"/>
  <c r="F19"/>
  <c r="F18"/>
  <c r="F16"/>
  <c r="F14"/>
  <c r="F13"/>
  <c r="F10"/>
  <c r="F8"/>
  <c r="F21"/>
  <c r="F15" l="1"/>
  <c r="F12" s="1"/>
  <c r="F7" s="1"/>
</calcChain>
</file>

<file path=xl/sharedStrings.xml><?xml version="1.0" encoding="utf-8"?>
<sst xmlns="http://schemas.openxmlformats.org/spreadsheetml/2006/main" count="149" uniqueCount="52">
  <si>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</si>
  <si>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</si>
  <si>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</si>
  <si>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</si>
  <si>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</si>
  <si>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</si>
  <si>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</si>
  <si>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</si>
  <si>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</si>
  <si>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</si>
  <si>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</si>
  <si>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</si>
  <si>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</si>
  <si>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</si>
  <si>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</si>
  <si>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</si>
  <si>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</si>
  <si>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</si>
  <si>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</si>
  <si>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</si>
  <si>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</si>
  <si>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</si>
  <si>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</si>
  <si>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</si>
  <si>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</si>
  <si>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</si>
  <si>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</si>
  <si>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</si>
  <si>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</si>
  <si>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</si>
  <si>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</si>
  <si>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</si>
  <si>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</si>
  <si>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</si>
  <si>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</si>
  <si>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</si>
  <si>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</si>
  <si>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</si>
  <si>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</si>
  <si>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</si>
  <si>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</si>
  <si>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</si>
  <si>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</si>
  <si>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</si>
  <si>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Расчет
расходов на выполнение мероприятий по подготовке и выдаче сетевой организацией технических условий Заявителю до 150 кВт включительно</t>
  </si>
  <si>
    <t>Расчет
расходов на выполнение мероприятий по проверке сетевой организацией выполнения Заявителем технических условий до 150 кВт включительно</t>
  </si>
  <si>
    <t>Данные за 2017 год</t>
  </si>
  <si>
    <t>Исполнитель</t>
  </si>
  <si>
    <t>М.А. Жарков</t>
  </si>
  <si>
    <t>Директор ООО "ГИП-Электро"</t>
  </si>
  <si>
    <t>А.А. Нусенкис</t>
  </si>
  <si>
    <t>Данные за 2018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</si>
</sst>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workbookViewId="0">
      <selection activeCell="M15" sqref="M15"/>
    </sheetView>
  </sheetViews>
  <sheetFormatPr defaultRowHeight="15"/>
  <cols>
    <col min="1" max="1" width="7.5703125" style="7" customWidth="1"/>
    <col min="2" max="2" width="42.140625" style="7" customWidth="1"/>
    <col min="3" max="4" width="22.85546875" style="7" customWidth="1"/>
    <col min="5" max="5" width="21.28515625" style="7" customWidth="1"/>
    <col min="6" max="6" width="22.140625" style="7" hidden="1" customWidth="1"/>
    <col min="7" max="8" width="9.140625" style="7"/>
    <col min="9" max="9" width="13.85546875" style="7" customWidth="1"/>
    <col min="10" max="16384" width="9.140625" style="7"/>
  </cols>
  <sheetData>
    <row r="1" spans="1:9" s="6" customFormat="1" ht="53.25" customHeight="1">
      <c r="D1" s="14" t="s">
        <v>43</v>
      </c>
      <c r="E1" s="14"/>
      <c r="F1" s="10"/>
    </row>
    <row r="2" spans="1:9" ht="49.5" customHeight="1">
      <c r="A2" s="13" t="s">
        <v>44</v>
      </c>
      <c r="B2" s="13"/>
      <c r="C2" s="13"/>
      <c r="D2" s="13"/>
      <c r="E2" s="13"/>
      <c r="F2" s="13"/>
    </row>
    <row r="4" spans="1:9">
      <c r="F4" s="8" t="s">
        <v>42</v>
      </c>
    </row>
    <row r="5" spans="1:9" s="6" customFormat="1" ht="29.25" customHeight="1">
      <c r="A5" s="2" t="s">
        <v>0</v>
      </c>
      <c r="B5" s="2" t="s">
        <v>1</v>
      </c>
      <c r="C5" s="2" t="s">
        <v>51</v>
      </c>
      <c r="D5" s="2" t="s">
        <v>46</v>
      </c>
      <c r="E5" s="2" t="s">
        <v>2</v>
      </c>
      <c r="F5" s="2" t="s">
        <v>3</v>
      </c>
    </row>
    <row r="6" spans="1:9">
      <c r="A6" s="1">
        <v>1</v>
      </c>
      <c r="B6" s="1">
        <v>2</v>
      </c>
      <c r="C6" s="2">
        <v>3</v>
      </c>
      <c r="D6" s="2">
        <v>4</v>
      </c>
      <c r="E6" s="2">
        <v>5</v>
      </c>
      <c r="F6" s="2">
        <v>4</v>
      </c>
    </row>
    <row r="7" spans="1:9" ht="49.5" customHeight="1">
      <c r="A7" s="2" t="s">
        <v>4</v>
      </c>
      <c r="B7" s="3" t="s">
        <v>5</v>
      </c>
      <c r="C7" s="4">
        <f>C8+C9+C10+C11+C12+C21</f>
        <v>10659.419766999999</v>
      </c>
      <c r="D7" s="4">
        <f>D8+D9+D10+D11+D12+D21</f>
        <v>13043.168560000002</v>
      </c>
      <c r="E7" s="4">
        <f>E8+E9+E10+E11+E12+E21</f>
        <v>5490.5903100000005</v>
      </c>
      <c r="F7" s="4">
        <f>F8+F9+F10+F11+F12+F21</f>
        <v>1614.8224700000001</v>
      </c>
    </row>
    <row r="8" spans="1:9" ht="35.1" customHeight="1">
      <c r="A8" s="2" t="s">
        <v>6</v>
      </c>
      <c r="B8" s="3" t="s">
        <v>7</v>
      </c>
      <c r="C8" s="4">
        <f>(9651.937-8141.829-1509.784)+(483.262-433.592)</f>
        <v>49.994000000000085</v>
      </c>
      <c r="D8" s="4">
        <f>(456.27306-314.7437)</f>
        <v>141.52936</v>
      </c>
      <c r="E8" s="4">
        <f>(62.72507+7.9611)+((4426.79729+554.24233)-(3653.927+537.34564))</f>
        <v>860.45315000000028</v>
      </c>
      <c r="F8" s="4">
        <f>(88.90731+1.9829)+((2863.85838+425.95338)-(480.57892+1865.1372))</f>
        <v>1034.98585</v>
      </c>
      <c r="I8" s="9"/>
    </row>
    <row r="9" spans="1:9" ht="35.1" customHeight="1">
      <c r="A9" s="2" t="s">
        <v>8</v>
      </c>
      <c r="B9" s="3" t="s">
        <v>9</v>
      </c>
      <c r="C9" s="4">
        <f>9.834+0.26964</f>
        <v>10.10364</v>
      </c>
      <c r="D9" s="4">
        <v>0</v>
      </c>
      <c r="E9" s="4">
        <v>0</v>
      </c>
      <c r="F9" s="4">
        <v>0</v>
      </c>
      <c r="I9" s="9"/>
    </row>
    <row r="10" spans="1:9" ht="35.1" customHeight="1">
      <c r="A10" s="2" t="s">
        <v>10</v>
      </c>
      <c r="B10" s="3" t="s">
        <v>11</v>
      </c>
      <c r="C10" s="4">
        <f>(9408.539-942.482-939.39785-656.521)+(130.365-70.544)</f>
        <v>6929.9591500000006</v>
      </c>
      <c r="D10" s="4">
        <f>(255.84817+6579.72853+3497.45022)-10.211-677.21798</f>
        <v>9645.5979400000015</v>
      </c>
      <c r="E10" s="4">
        <f>(2854.61561+62.5536+338.17704)-(184.0412+41.97033)</f>
        <v>3029.3347199999998</v>
      </c>
      <c r="F10" s="4">
        <f>(49.89473+344.34047+80.97867)-(7.04353+5.891+72.573)</f>
        <v>389.70633999999995</v>
      </c>
      <c r="I10" s="9"/>
    </row>
    <row r="11" spans="1:9" ht="35.1" customHeight="1">
      <c r="A11" s="2" t="s">
        <v>12</v>
      </c>
      <c r="B11" s="3" t="s">
        <v>13</v>
      </c>
      <c r="C11" s="4">
        <f>(2854.962-285.986-71.411223)+(39.565-23.315)</f>
        <v>2513.814777</v>
      </c>
      <c r="D11" s="4">
        <v>1955.70667</v>
      </c>
      <c r="E11" s="4">
        <v>860.34898999999996</v>
      </c>
      <c r="F11" s="4">
        <v>130.15968000000001</v>
      </c>
      <c r="I11" s="9"/>
    </row>
    <row r="12" spans="1:9" ht="35.1" customHeight="1">
      <c r="A12" s="2" t="s">
        <v>14</v>
      </c>
      <c r="B12" s="3" t="s">
        <v>15</v>
      </c>
      <c r="C12" s="4">
        <f>C13+C14+C15</f>
        <v>1155.5481999999997</v>
      </c>
      <c r="D12" s="4">
        <f>D13+D14+D15</f>
        <v>1300.3345899999999</v>
      </c>
      <c r="E12" s="4">
        <f>E13+E14+E15</f>
        <v>740.45344999999998</v>
      </c>
      <c r="F12" s="4">
        <f>F13+F14+F15</f>
        <v>59.970600000000005</v>
      </c>
      <c r="I12" s="9"/>
    </row>
    <row r="13" spans="1:9" ht="35.1" customHeight="1">
      <c r="A13" s="2" t="s">
        <v>16</v>
      </c>
      <c r="B13" s="3" t="s">
        <v>17</v>
      </c>
      <c r="C13" s="5">
        <v>0</v>
      </c>
      <c r="D13" s="4">
        <v>113.705</v>
      </c>
      <c r="E13" s="4">
        <f>83.37987+0.0979</f>
        <v>83.477769999999992</v>
      </c>
      <c r="F13" s="4">
        <f>(14.25793+0.243)-3.8</f>
        <v>10.70093</v>
      </c>
      <c r="I13" s="9"/>
    </row>
    <row r="14" spans="1:9" ht="35.1" customHeight="1">
      <c r="A14" s="2" t="s">
        <v>18</v>
      </c>
      <c r="B14" s="3" t="s">
        <v>19</v>
      </c>
      <c r="C14" s="5">
        <f>9.204+37.802+1+0.262</f>
        <v>48.268000000000001</v>
      </c>
      <c r="D14" s="5">
        <f>1.41241+0.29075+28.44272+5.64817</f>
        <v>35.794049999999999</v>
      </c>
      <c r="E14" s="5">
        <f>0.09273+1.14559+0.58259+7.68953</f>
        <v>9.5104400000000009</v>
      </c>
      <c r="F14" s="5">
        <f>0.7062+0.6017+0.73358+0.69114</f>
        <v>2.7326199999999998</v>
      </c>
      <c r="I14" s="9"/>
    </row>
    <row r="15" spans="1:9" ht="35.1" customHeight="1">
      <c r="A15" s="2" t="s">
        <v>20</v>
      </c>
      <c r="B15" s="3" t="s">
        <v>21</v>
      </c>
      <c r="C15" s="5">
        <f>C16+C17+C18+C19+C20</f>
        <v>1107.2801999999997</v>
      </c>
      <c r="D15" s="5">
        <f>D16+D17+D18+D19+D20</f>
        <v>1150.83554</v>
      </c>
      <c r="E15" s="5">
        <f>E16+E17+E18+E19+E20</f>
        <v>647.46523999999999</v>
      </c>
      <c r="F15" s="5">
        <f>F16+F17+F18+F19+F20</f>
        <v>46.537050000000008</v>
      </c>
      <c r="I15" s="9"/>
    </row>
    <row r="16" spans="1:9" ht="35.1" customHeight="1">
      <c r="A16" s="2" t="s">
        <v>22</v>
      </c>
      <c r="B16" s="3" t="s">
        <v>23</v>
      </c>
      <c r="C16" s="5">
        <f>0.625+26.45</f>
        <v>27.074999999999999</v>
      </c>
      <c r="D16" s="5">
        <f>2.024+26.594</f>
        <v>28.618000000000002</v>
      </c>
      <c r="E16" s="5">
        <f>0.49+2.65154</f>
        <v>3.14154</v>
      </c>
      <c r="F16" s="5">
        <f>1.24976+0.76989</f>
        <v>2.0196499999999999</v>
      </c>
      <c r="I16" s="9"/>
    </row>
    <row r="17" spans="1:9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f>0.07464+0.31742</f>
        <v>0.39205999999999996</v>
      </c>
      <c r="F17" s="5">
        <v>0</v>
      </c>
      <c r="I17" s="9"/>
    </row>
    <row r="18" spans="1:9" ht="48.75" customHeight="1">
      <c r="A18" s="2" t="s">
        <v>26</v>
      </c>
      <c r="B18" s="3" t="s">
        <v>27</v>
      </c>
      <c r="C18" s="5">
        <f>13.59+0.544</f>
        <v>14.134</v>
      </c>
      <c r="D18" s="5">
        <f>2.518+41.57454</f>
        <v>44.09254</v>
      </c>
      <c r="E18" s="5">
        <f>0.61545+3.91231</f>
        <v>4.5277600000000007</v>
      </c>
      <c r="F18" s="5">
        <f>0.45303+0.76397</f>
        <v>1.2170000000000001</v>
      </c>
      <c r="I18" s="9"/>
    </row>
    <row r="19" spans="1:9" ht="35.1" customHeight="1">
      <c r="A19" s="2" t="s">
        <v>28</v>
      </c>
      <c r="B19" s="3" t="s">
        <v>29</v>
      </c>
      <c r="C19" s="5">
        <f>176.382+1.978+6.419+0.058</f>
        <v>184.83700000000002</v>
      </c>
      <c r="D19" s="5">
        <f>0.882+21.593+0.41+11.855+289.099+6.093</f>
        <v>329.93200000000002</v>
      </c>
      <c r="E19" s="5">
        <f>4.78357+21.99494</f>
        <v>26.778510000000001</v>
      </c>
      <c r="F19" s="5">
        <f>8.77142+5.01084</f>
        <v>13.782260000000001</v>
      </c>
      <c r="I19" s="9"/>
    </row>
    <row r="20" spans="1:9" ht="35.1" customHeight="1">
      <c r="A20" s="2" t="s">
        <v>30</v>
      </c>
      <c r="B20" s="3" t="s">
        <v>31</v>
      </c>
      <c r="C20" s="4">
        <f>(83.094+10.739+16.373+98.569+13.963+24.013+33.874+44.876+37.22+1.31+0.094+19.691+48.215+11.02+3.216+17.483+3.381+6.06+6.952+14.222+0.019+15.765+28.369+0.515+5.723+0.039+2.25+1.218+9.221)+(3.139+0.056+0.392+2.35+281.429+0.841+1.189+0.609+0.053+0.013+0.789+0.431+0.403+0.039+0.232+0.054+0.398+1.54+0.502+1.698+0.0632+0.206+19.341+17.705+0.388)-10.11</f>
        <v>881.23419999999976</v>
      </c>
      <c r="D20" s="4">
        <f>669.805+81.676-3.288</f>
        <v>748.19299999999998</v>
      </c>
      <c r="E20" s="4">
        <f>43.92668+7.91129+326.80252+182.16988+51.815</f>
        <v>612.62536999999998</v>
      </c>
      <c r="F20" s="4">
        <f>9.4098+5.85834+14.25</f>
        <v>29.518140000000002</v>
      </c>
      <c r="I20" s="9"/>
    </row>
    <row r="21" spans="1:9" ht="35.1" customHeight="1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f>E22+E23+E24+E25</f>
        <v>0</v>
      </c>
      <c r="F21" s="4">
        <f>F22+F23+F24+F25</f>
        <v>0</v>
      </c>
    </row>
    <row r="22" spans="1:9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</row>
    <row r="23" spans="1:9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</row>
    <row r="24" spans="1:9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</row>
    <row r="25" spans="1:9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</row>
  </sheetData>
  <mergeCells count="2">
    <mergeCell ref="A2:F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view="pageBreakPreview" zoomScale="60" zoomScaleNormal="100" workbookViewId="0">
      <selection activeCell="K12" sqref="K12"/>
    </sheetView>
  </sheetViews>
  <sheetFormatPr defaultRowHeight="15"/>
  <cols>
    <col min="1" max="1" width="7.5703125" style="7" customWidth="1"/>
    <col min="2" max="2" width="42.140625" style="7" customWidth="1"/>
    <col min="3" max="3" width="22.28515625" style="7" customWidth="1"/>
    <col min="4" max="4" width="22.7109375" style="7" customWidth="1"/>
    <col min="5" max="5" width="21.28515625" style="7" customWidth="1"/>
    <col min="6" max="6" width="22.140625" style="7" hidden="1" customWidth="1"/>
    <col min="7" max="16384" width="9.140625" style="7"/>
  </cols>
  <sheetData>
    <row r="1" spans="1:11" s="6" customFormat="1" ht="69.75" customHeight="1">
      <c r="D1" s="14" t="s">
        <v>43</v>
      </c>
      <c r="E1" s="14"/>
      <c r="F1" s="12"/>
    </row>
    <row r="2" spans="1:11" ht="49.5" customHeight="1">
      <c r="A2" s="13" t="s">
        <v>44</v>
      </c>
      <c r="B2" s="13"/>
      <c r="C2" s="13"/>
      <c r="D2" s="13"/>
      <c r="E2" s="13"/>
      <c r="F2" s="13"/>
    </row>
    <row r="4" spans="1:11">
      <c r="F4" s="8" t="s">
        <v>42</v>
      </c>
    </row>
    <row r="5" spans="1:11" s="6" customFormat="1" ht="29.25" customHeight="1">
      <c r="A5" s="2" t="s">
        <v>0</v>
      </c>
      <c r="B5" s="2" t="s">
        <v>1</v>
      </c>
      <c r="C5" s="2" t="s">
        <v>51</v>
      </c>
      <c r="D5" s="2" t="s">
        <v>46</v>
      </c>
      <c r="E5" s="2" t="s">
        <v>2</v>
      </c>
      <c r="F5" s="2" t="s">
        <v>3</v>
      </c>
    </row>
    <row r="6" spans="1:11">
      <c r="A6" s="1">
        <v>1</v>
      </c>
      <c r="B6" s="1">
        <v>2</v>
      </c>
      <c r="C6" s="1">
        <v>3</v>
      </c>
      <c r="D6" s="2">
        <v>4</v>
      </c>
      <c r="E6" s="2">
        <v>5</v>
      </c>
      <c r="F6" s="2">
        <v>4</v>
      </c>
    </row>
    <row r="7" spans="1:11" ht="49.5" customHeight="1">
      <c r="A7" s="2" t="s">
        <v>4</v>
      </c>
      <c r="B7" s="3" t="s">
        <v>5</v>
      </c>
      <c r="C7" s="4">
        <f>C8+C9+C10+C11+C12+C21</f>
        <v>5649.4938323885199</v>
      </c>
      <c r="D7" s="4">
        <f>D8+D9+D10+D11+D12+D21</f>
        <v>10173.681650481652</v>
      </c>
      <c r="E7" s="4">
        <v>4179.4417551220067</v>
      </c>
      <c r="F7" s="4">
        <v>1229.2041615152405</v>
      </c>
      <c r="J7" s="9">
        <v>1.2820499999999999</v>
      </c>
      <c r="K7" s="7">
        <v>1.886792</v>
      </c>
    </row>
    <row r="8" spans="1:11" ht="35.1" customHeight="1">
      <c r="A8" s="2" t="s">
        <v>6</v>
      </c>
      <c r="B8" s="3" t="s">
        <v>7</v>
      </c>
      <c r="C8" s="4">
        <f>((9651.937-8141.829-1509.784)+(483.262-433.592))/K7</f>
        <v>26.496826359238369</v>
      </c>
      <c r="D8" s="4">
        <f>(456.27306-314.7437)/J7</f>
        <v>110.3930111930112</v>
      </c>
      <c r="E8" s="4">
        <v>654.97762906958906</v>
      </c>
      <c r="F8" s="4">
        <v>787.83206052947003</v>
      </c>
    </row>
    <row r="9" spans="1:11" ht="35.1" customHeight="1">
      <c r="A9" s="2" t="s">
        <v>8</v>
      </c>
      <c r="B9" s="3" t="s">
        <v>9</v>
      </c>
      <c r="C9" s="4">
        <f>(9.834+0.26964)/K7</f>
        <v>5.3549304851833162</v>
      </c>
      <c r="D9" s="4">
        <v>0</v>
      </c>
      <c r="E9" s="4">
        <v>0</v>
      </c>
      <c r="F9" s="4">
        <v>0</v>
      </c>
    </row>
    <row r="10" spans="1:11" ht="35.1" customHeight="1">
      <c r="A10" s="2" t="s">
        <v>10</v>
      </c>
      <c r="B10" s="3" t="s">
        <v>11</v>
      </c>
      <c r="C10" s="4">
        <f>((9408.539-942.482-939.39785-656.521)+(130.365-70.544))/K7</f>
        <v>3672.8792309910159</v>
      </c>
      <c r="D10" s="4">
        <f>((255.84817+6579.72853+3497.45022)-10.211-677.21798)/J7</f>
        <v>7523.5739167739184</v>
      </c>
      <c r="E10" s="4">
        <v>2305.9320226368941</v>
      </c>
      <c r="F10" s="4">
        <v>296.64477909876564</v>
      </c>
    </row>
    <row r="11" spans="1:11" ht="35.1" customHeight="1">
      <c r="A11" s="2" t="s">
        <v>12</v>
      </c>
      <c r="B11" s="3" t="s">
        <v>13</v>
      </c>
      <c r="C11" s="4">
        <f>((2854.962-285.986-71.411223)+(39.565-23.315))/K7</f>
        <v>1332.3221515673165</v>
      </c>
      <c r="D11" s="4">
        <f>1955.70667/J7</f>
        <v>1525.4527280527282</v>
      </c>
      <c r="E11" s="4">
        <v>654.89834239390655</v>
      </c>
      <c r="F11" s="4">
        <v>99.077652986518075</v>
      </c>
    </row>
    <row r="12" spans="1:11" ht="35.1" customHeight="1">
      <c r="A12" s="2" t="s">
        <v>14</v>
      </c>
      <c r="B12" s="3" t="s">
        <v>15</v>
      </c>
      <c r="C12" s="4">
        <f>C13+C14+C15</f>
        <v>612.44069298576619</v>
      </c>
      <c r="D12" s="4">
        <f>D13+D14+D15</f>
        <v>1014.2619944619946</v>
      </c>
      <c r="E12" s="4">
        <v>563.63376102161669</v>
      </c>
      <c r="F12" s="4">
        <v>45.649668900486546</v>
      </c>
    </row>
    <row r="13" spans="1:11" ht="35.1" customHeight="1">
      <c r="A13" s="2" t="s">
        <v>16</v>
      </c>
      <c r="B13" s="3" t="s">
        <v>17</v>
      </c>
      <c r="C13" s="5">
        <v>0</v>
      </c>
      <c r="D13" s="4">
        <f>113.705/J7</f>
        <v>88.689988689988695</v>
      </c>
      <c r="E13" s="4">
        <v>63.543345590188665</v>
      </c>
      <c r="F13" s="4">
        <v>8.1455565131461665</v>
      </c>
    </row>
    <row r="14" spans="1:11" ht="35.1" customHeight="1">
      <c r="A14" s="2" t="s">
        <v>18</v>
      </c>
      <c r="B14" s="3" t="s">
        <v>19</v>
      </c>
      <c r="C14" s="5">
        <f>(9.204+37.802+1+0.262)/K7</f>
        <v>25.582046139691073</v>
      </c>
      <c r="D14" s="5">
        <f>(1.41241+0.29075+28.44272+5.64817)/J7</f>
        <v>27.91938691938692</v>
      </c>
      <c r="E14" s="5">
        <v>7.2393545687043872</v>
      </c>
      <c r="F14" s="5">
        <v>2.080072539391761</v>
      </c>
    </row>
    <row r="15" spans="1:11" ht="35.1" customHeight="1">
      <c r="A15" s="2" t="s">
        <v>20</v>
      </c>
      <c r="B15" s="3" t="s">
        <v>21</v>
      </c>
      <c r="C15" s="5">
        <f>C16+C17+C18+C19+C20</f>
        <v>586.85864684607509</v>
      </c>
      <c r="D15" s="5">
        <f>D16+D17+D18+D19+D20</f>
        <v>897.65261885261896</v>
      </c>
      <c r="E15" s="5">
        <v>492.85106086272367</v>
      </c>
      <c r="F15" s="5">
        <v>35.42403984794862</v>
      </c>
    </row>
    <row r="16" spans="1:11" ht="35.1" customHeight="1">
      <c r="A16" s="2" t="s">
        <v>22</v>
      </c>
      <c r="B16" s="3" t="s">
        <v>23</v>
      </c>
      <c r="C16" s="5">
        <f>(0.625+26.45)/K7</f>
        <v>14.349753443940825</v>
      </c>
      <c r="D16" s="5">
        <f>(2.024+26.594)/J7</f>
        <v>22.322062322062326</v>
      </c>
      <c r="E16" s="5">
        <v>2.3913427719188154</v>
      </c>
      <c r="F16" s="5">
        <v>1.5373592025903968</v>
      </c>
    </row>
    <row r="17" spans="1:6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0.29843638698170027</v>
      </c>
      <c r="F17" s="5">
        <v>0</v>
      </c>
    </row>
    <row r="18" spans="1:6" ht="48.75" customHeight="1">
      <c r="A18" s="2" t="s">
        <v>26</v>
      </c>
      <c r="B18" s="3" t="s">
        <v>27</v>
      </c>
      <c r="C18" s="5">
        <f>(13.59+0.544)/K7</f>
        <v>7.4910217978452316</v>
      </c>
      <c r="D18" s="5">
        <f>(2.518+41.57454)/J7</f>
        <v>34.392215592215592</v>
      </c>
      <c r="E18" s="5">
        <v>3.4465345496104258</v>
      </c>
      <c r="F18" s="5">
        <v>0.92638137773996143</v>
      </c>
    </row>
    <row r="19" spans="1:6" ht="35.1" customHeight="1">
      <c r="A19" s="2" t="s">
        <v>28</v>
      </c>
      <c r="B19" s="3" t="s">
        <v>29</v>
      </c>
      <c r="C19" s="5">
        <f>(176.382+1.978+6.419+0.058)/K7</f>
        <v>97.96363351127205</v>
      </c>
      <c r="D19" s="5">
        <f>(0.882+21.593+0.41+11.855+289.099+6.093)/J7</f>
        <v>257.34721734721739</v>
      </c>
      <c r="E19" s="5">
        <v>20.383823325902494</v>
      </c>
      <c r="F19" s="5">
        <v>10.491067384692162</v>
      </c>
    </row>
    <row r="20" spans="1:6" ht="35.1" customHeight="1">
      <c r="A20" s="2" t="s">
        <v>30</v>
      </c>
      <c r="B20" s="3" t="s">
        <v>31</v>
      </c>
      <c r="C20" s="4">
        <f>((83.094+10.739+16.373+98.569+13.963+24.013+33.874+44.876+37.22+1.31+0.094+19.691+48.215+11.02+3.216+17.483+3.381+6.06+6.952+14.222+0.019+15.765+28.369+0.515+5.723+0.039+2.25+1.218+9.221)+(3.139+0.056+0.392+2.35+281.429+0.841+1.189+0.609+0.053+0.013+0.789+0.431+0.403+0.039+0.232+0.054+0.398+1.54+0.502+1.698+0.0632+0.206+19.341+17.705+0.388)-10.11)/K7</f>
        <v>467.05423809301703</v>
      </c>
      <c r="D20" s="4">
        <f>(669.805+81.676-3.288)/J7</f>
        <v>583.59112359112362</v>
      </c>
      <c r="E20" s="4">
        <v>466.33092382831023</v>
      </c>
      <c r="F20" s="4">
        <v>22.469231882926103</v>
      </c>
    </row>
    <row r="21" spans="1:6" ht="35.1" customHeight="1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v>0</v>
      </c>
      <c r="F21" s="4">
        <v>0</v>
      </c>
    </row>
    <row r="22" spans="1:6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</row>
    <row r="23" spans="1:6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</row>
    <row r="24" spans="1:6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</row>
    <row r="25" spans="1:6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</row>
    <row r="29" spans="1:6">
      <c r="B29" s="7" t="s">
        <v>47</v>
      </c>
      <c r="D29" s="8"/>
      <c r="E29" s="11" t="s">
        <v>48</v>
      </c>
    </row>
    <row r="32" spans="1:6">
      <c r="B32" s="7" t="s">
        <v>49</v>
      </c>
      <c r="E32" s="7" t="s">
        <v>50</v>
      </c>
    </row>
  </sheetData>
  <mergeCells count="2">
    <mergeCell ref="A2:F2"/>
    <mergeCell ref="D1:E1"/>
  </mergeCells>
  <pageMargins left="0.70866141732283472" right="0.70866141732283472" top="0.74803149606299213" bottom="0.74803149606299213" header="0.31496062992125984" footer="0.31496062992125984"/>
  <pageSetup paperSize="9" scale="6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zoomScaleNormal="100" workbookViewId="0">
      <selection activeCell="N12" sqref="N12"/>
    </sheetView>
  </sheetViews>
  <sheetFormatPr defaultRowHeight="15"/>
  <cols>
    <col min="1" max="1" width="7.5703125" style="7" customWidth="1"/>
    <col min="2" max="2" width="42.140625" style="7" customWidth="1"/>
    <col min="3" max="3" width="26.28515625" style="7" customWidth="1"/>
    <col min="4" max="4" width="24.7109375" style="7" customWidth="1"/>
    <col min="5" max="5" width="21.28515625" style="7" customWidth="1"/>
    <col min="6" max="6" width="22.140625" style="7" hidden="1" customWidth="1"/>
    <col min="7" max="16384" width="9.140625" style="7"/>
  </cols>
  <sheetData>
    <row r="1" spans="1:11" s="6" customFormat="1" ht="59.25" customHeight="1">
      <c r="D1" s="14" t="s">
        <v>43</v>
      </c>
      <c r="E1" s="14"/>
      <c r="F1" s="14"/>
    </row>
    <row r="2" spans="1:11" ht="49.5" customHeight="1">
      <c r="A2" s="13" t="s">
        <v>45</v>
      </c>
      <c r="B2" s="13"/>
      <c r="C2" s="13"/>
      <c r="D2" s="13"/>
      <c r="E2" s="13"/>
      <c r="F2" s="13"/>
    </row>
    <row r="4" spans="1:11">
      <c r="F4" s="8" t="s">
        <v>42</v>
      </c>
    </row>
    <row r="5" spans="1:11" s="6" customFormat="1" ht="29.25" customHeight="1">
      <c r="A5" s="2" t="s">
        <v>0</v>
      </c>
      <c r="B5" s="2" t="s">
        <v>1</v>
      </c>
      <c r="C5" s="2" t="s">
        <v>51</v>
      </c>
      <c r="D5" s="2" t="s">
        <v>46</v>
      </c>
      <c r="E5" s="2" t="s">
        <v>2</v>
      </c>
      <c r="F5" s="2" t="s">
        <v>3</v>
      </c>
    </row>
    <row r="6" spans="1:11">
      <c r="A6" s="1">
        <v>1</v>
      </c>
      <c r="B6" s="1">
        <v>2</v>
      </c>
      <c r="C6" s="1">
        <v>3</v>
      </c>
      <c r="D6" s="2">
        <v>4</v>
      </c>
      <c r="E6" s="2">
        <v>5</v>
      </c>
      <c r="F6" s="2">
        <v>6</v>
      </c>
    </row>
    <row r="7" spans="1:11" ht="49.5" customHeight="1">
      <c r="A7" s="2" t="s">
        <v>4</v>
      </c>
      <c r="B7" s="3" t="s">
        <v>5</v>
      </c>
      <c r="C7" s="4">
        <f>C8+C9+C10+C11+C12+C21</f>
        <v>5009.9498352642586</v>
      </c>
      <c r="D7" s="4">
        <f>D8+D9+D10+D11+D12+D21</f>
        <v>2869.5062656200503</v>
      </c>
      <c r="E7" s="4">
        <v>1311.1487986726584</v>
      </c>
      <c r="F7" s="4">
        <v>385.61838018654043</v>
      </c>
      <c r="J7" s="9">
        <v>4.5454400000000001</v>
      </c>
      <c r="K7" s="7">
        <v>2.12765</v>
      </c>
    </row>
    <row r="8" spans="1:11" ht="35.1" customHeight="1">
      <c r="A8" s="2" t="s">
        <v>6</v>
      </c>
      <c r="B8" s="3" t="s">
        <v>7</v>
      </c>
      <c r="C8" s="4">
        <f>((9651.937-8141.829-1509.784)+(483.262-433.592))/K7</f>
        <v>23.497285737785859</v>
      </c>
      <c r="D8" s="4">
        <f>(456.27306-314.7437)/J7</f>
        <v>31.136558836988275</v>
      </c>
      <c r="E8" s="4">
        <v>205.47555913648293</v>
      </c>
      <c r="F8" s="4">
        <v>247.15383542624951</v>
      </c>
    </row>
    <row r="9" spans="1:11" ht="35.1" customHeight="1">
      <c r="A9" s="2" t="s">
        <v>8</v>
      </c>
      <c r="B9" s="3" t="s">
        <v>9</v>
      </c>
      <c r="C9" s="4">
        <f>(9.834+0.26964)/K7</f>
        <v>4.7487321692947617</v>
      </c>
      <c r="D9" s="4">
        <v>0</v>
      </c>
      <c r="E9" s="4">
        <v>0</v>
      </c>
      <c r="F9" s="4">
        <v>0</v>
      </c>
    </row>
    <row r="10" spans="1:11" ht="35.1" customHeight="1">
      <c r="A10" s="2" t="s">
        <v>10</v>
      </c>
      <c r="B10" s="3" t="s">
        <v>11</v>
      </c>
      <c r="C10" s="4">
        <f>((9408.539-942.482-939.39785-656.521)+(130.365-70.544))/K7</f>
        <v>3257.0954574295588</v>
      </c>
      <c r="D10" s="4">
        <f>((255.84817+6579.72853+3497.45022)-10.211-677.21798)/J7</f>
        <v>2122.0383373226796</v>
      </c>
      <c r="E10" s="4">
        <v>723.40283187243915</v>
      </c>
      <c r="F10" s="4">
        <v>93.061578205079826</v>
      </c>
    </row>
    <row r="11" spans="1:11" ht="35.1" customHeight="1">
      <c r="A11" s="2" t="s">
        <v>12</v>
      </c>
      <c r="B11" s="3" t="s">
        <v>13</v>
      </c>
      <c r="C11" s="4">
        <f>((2854.962-285.986-71.411223)+(39.565-23.315))/K7</f>
        <v>1181.4982619321786</v>
      </c>
      <c r="D11" s="4">
        <f>1955.70667/J7</f>
        <v>430.25684422190153</v>
      </c>
      <c r="E11" s="4">
        <v>205.45068580754022</v>
      </c>
      <c r="F11" s="4">
        <v>31.082032792866976</v>
      </c>
    </row>
    <row r="12" spans="1:11" ht="35.1" customHeight="1">
      <c r="A12" s="2" t="s">
        <v>14</v>
      </c>
      <c r="B12" s="3" t="s">
        <v>15</v>
      </c>
      <c r="C12" s="4">
        <f>C13+C14+C15</f>
        <v>543.11009799544092</v>
      </c>
      <c r="D12" s="4">
        <f>D13+D14+D15</f>
        <v>286.07452523848076</v>
      </c>
      <c r="E12" s="4">
        <v>176.81972185619605</v>
      </c>
      <c r="F12" s="4">
        <v>14.320933762344131</v>
      </c>
    </row>
    <row r="13" spans="1:11" ht="35.1" customHeight="1">
      <c r="A13" s="2" t="s">
        <v>16</v>
      </c>
      <c r="B13" s="3" t="s">
        <v>17</v>
      </c>
      <c r="C13" s="5">
        <v>0</v>
      </c>
      <c r="D13" s="4">
        <f>113.705/J7</f>
        <v>25.015180048576156</v>
      </c>
      <c r="E13" s="4">
        <v>19.934428116413674</v>
      </c>
      <c r="F13" s="4">
        <v>2.5553739619993991</v>
      </c>
    </row>
    <row r="14" spans="1:11" ht="35.1" customHeight="1">
      <c r="A14" s="2" t="s">
        <v>18</v>
      </c>
      <c r="B14" s="3" t="s">
        <v>19</v>
      </c>
      <c r="C14" s="5">
        <f>(9.204+37.802+1+0.262)/K7</f>
        <v>22.686062087279392</v>
      </c>
      <c r="D14" s="5">
        <f>(1.41241+0.29075+28.44272+5.64817)/J7</f>
        <v>7.8747161990918366</v>
      </c>
      <c r="E14" s="5">
        <v>2.2710858535807232</v>
      </c>
      <c r="F14" s="5">
        <v>0.65254758194276552</v>
      </c>
    </row>
    <row r="15" spans="1:11" ht="35.1" customHeight="1">
      <c r="A15" s="2" t="s">
        <v>20</v>
      </c>
      <c r="B15" s="3" t="s">
        <v>21</v>
      </c>
      <c r="C15" s="5">
        <f>C16+C17+C18+C19+C20</f>
        <v>520.4240359081615</v>
      </c>
      <c r="D15" s="5">
        <f>D16+D17+D18+D19+D20</f>
        <v>253.18462899081277</v>
      </c>
      <c r="E15" s="5">
        <v>154.61420788620165</v>
      </c>
      <c r="F15" s="5">
        <v>11.113012218401966</v>
      </c>
    </row>
    <row r="16" spans="1:11" ht="35.1" customHeight="1">
      <c r="A16" s="2" t="s">
        <v>22</v>
      </c>
      <c r="B16" s="3" t="s">
        <v>23</v>
      </c>
      <c r="C16" s="5">
        <f>(0.625+26.45)/K7</f>
        <v>12.725307263882687</v>
      </c>
      <c r="D16" s="5">
        <f>(2.024+26.594)/J7</f>
        <v>6.2959801471364711</v>
      </c>
      <c r="E16" s="5">
        <v>0.75019736757268696</v>
      </c>
      <c r="F16" s="5">
        <v>0.48229088708664453</v>
      </c>
    </row>
    <row r="17" spans="1:6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9.3623630426653046E-2</v>
      </c>
      <c r="F17" s="5">
        <v>0</v>
      </c>
    </row>
    <row r="18" spans="1:6" ht="48.75" customHeight="1">
      <c r="A18" s="2" t="s">
        <v>26</v>
      </c>
      <c r="B18" s="3" t="s">
        <v>27</v>
      </c>
      <c r="C18" s="5">
        <f>(13.59+0.544)/K7</f>
        <v>6.6430098935445212</v>
      </c>
      <c r="D18" s="5">
        <f>(2.518+41.57454)/J7</f>
        <v>9.7003898412474925</v>
      </c>
      <c r="E18" s="5">
        <v>1.0812256514323897</v>
      </c>
      <c r="F18" s="5">
        <v>0.2906186762975993</v>
      </c>
    </row>
    <row r="19" spans="1:6" ht="35.1" customHeight="1">
      <c r="A19" s="2" t="s">
        <v>28</v>
      </c>
      <c r="B19" s="3" t="s">
        <v>29</v>
      </c>
      <c r="C19" s="5">
        <f>(176.382+1.978+6.419+0.058)/K7</f>
        <v>86.873780932014199</v>
      </c>
      <c r="D19" s="5">
        <f>(0.882+21.593+0.41+11.855+289.099+6.093)/J7</f>
        <v>72.585272272871279</v>
      </c>
      <c r="E19" s="5">
        <v>6.3946878631240969</v>
      </c>
      <c r="F19" s="5">
        <v>3.2911932272714468</v>
      </c>
    </row>
    <row r="20" spans="1:6" ht="35.1" customHeight="1">
      <c r="A20" s="2" t="s">
        <v>30</v>
      </c>
      <c r="B20" s="3" t="s">
        <v>31</v>
      </c>
      <c r="C20" s="4">
        <f>((83.094+10.739+16.373+98.569+13.963+24.013+33.874+44.876+37.22+1.31+0.094+19.691+48.215+11.02+3.216+17.483+3.381+6.06+6.952+14.222+0.019+15.765+28.369+0.515+5.723+0.039+2.25+1.218+9.221)+(3.139+0.056+0.392+2.35+281.429+0.841+1.189+0.609+0.053+0.013+0.789+0.431+0.403+0.039+0.232+0.054+0.398+1.54+0.502+1.698+0.0632+0.206+19.341+17.705+0.388)-10.11)/K7</f>
        <v>414.18193781872009</v>
      </c>
      <c r="D20" s="4">
        <f>(669.805+81.676-3.288)/J7</f>
        <v>164.60298672955753</v>
      </c>
      <c r="E20" s="4">
        <v>146.29447337364584</v>
      </c>
      <c r="F20" s="4">
        <v>7.0489094277462758</v>
      </c>
    </row>
    <row r="21" spans="1:6" ht="35.1" customHeight="1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v>0</v>
      </c>
      <c r="F21" s="4">
        <v>0</v>
      </c>
    </row>
    <row r="22" spans="1:6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</row>
    <row r="23" spans="1:6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</row>
    <row r="24" spans="1:6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</row>
    <row r="25" spans="1:6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</row>
    <row r="28" spans="1:6">
      <c r="B28" s="7" t="s">
        <v>47</v>
      </c>
      <c r="D28" s="8"/>
      <c r="E28" s="11" t="s">
        <v>48</v>
      </c>
    </row>
    <row r="31" spans="1:6">
      <c r="B31" s="7" t="s">
        <v>49</v>
      </c>
      <c r="E31" s="7" t="s">
        <v>50</v>
      </c>
    </row>
  </sheetData>
  <mergeCells count="2">
    <mergeCell ref="A2:F2"/>
    <mergeCell ref="D1:F1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rjIYP7U1u2+7sYHOkmLHcy/gw9ZLIc5BOTXR2QMC79A=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iNtZ73p6Zvv8GjqWRPrI/DV+ND95lrIthxqIxVLsSNllQziW+1LSq6DSKufUEQwF
3oO8+RT+U1UowwhrWnX5LQ==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2eS+JDugGKM1ppjuV9pYfyrPvqI=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z0qcxwgu7FXl5VT1KI/IDxraMTQ=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Do5lwjozVZb2avXtzSDQUTFOmfQ=</DigestValue>
      </Reference>
      <Reference URI="/xl/sharedStrings.xml?ContentType=application/vnd.openxmlformats-officedocument.spreadsheetml.sharedStrings+xml">
        <DigestMethod Algorithm="http://www.w3.org/2000/09/xmldsig#sha1"/>
        <DigestValue>RWkJEGvAv5327OJ+gZ1UMgrod5s=</DigestValue>
      </Reference>
      <Reference URI="/xl/styles.xml?ContentType=application/vnd.openxmlformats-officedocument.spreadsheetml.styles+xml">
        <DigestMethod Algorithm="http://www.w3.org/2000/09/xmldsig#sha1"/>
        <DigestValue>+jClogPq6GQHNyyG33IXaUHyTdE=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LSqIkjoPG/KyknI5w3zuWr3jqbE=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V88q18Uw/+Ag6M2fP4umK6olp7U=</DigestValue>
      </Reference>
      <Reference URI="/xl/worksheets/sheet2.xml?ContentType=application/vnd.openxmlformats-officedocument.spreadsheetml.worksheet+xml">
        <DigestMethod Algorithm="http://www.w3.org/2000/09/xmldsig#sha1"/>
        <DigestValue>yLA+qRFXU7pEfbBaUx4mGJnYR5A=</DigestValue>
      </Reference>
      <Reference URI="/xl/worksheets/sheet3.xml?ContentType=application/vnd.openxmlformats-officedocument.spreadsheetml.worksheet+xml">
        <DigestMethod Algorithm="http://www.w3.org/2000/09/xmldsig#sha1"/>
        <DigestValue>56MJdgXYiwdtZ9NkqF5xlfcqQcc=</DigestValue>
      </Reference>
    </Manifest>
    <SignatureProperties>
      <SignatureProperty Id="idSignatureTime" Target="#idPackageSignature">
        <mdssi:SignatureTime>
          <mdssi:Format>YYYY-MM-DDThh:mm:ssTZD</mdssi:Format>
          <mdssi:Value>2019-10-21T05:45:41Z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Общий до 150 </vt:lpstr>
      <vt:lpstr>Общий до 150  (подготовка и ТУ)</vt:lpstr>
      <vt:lpstr>Общий до 150  (проверка)</vt:lpstr>
      <vt:lpstr>'Общий до 150  (подготовка и ТУ)'!Область_печати</vt:lpstr>
      <vt:lpstr>'Общий до 150  (проверка)'!Область_печати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2019-10-14T04:04:57Z</dcterms:modified>
</cp:coreProperties>
</file>